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<sst xmlns="http://schemas.openxmlformats.org/spreadsheetml/2006/main" count="1156" uniqueCount="425">
  <si>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</si>
  <si>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</si>
  <si>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</si>
  <si>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</si>
  <si>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</si>
  <si>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</si>
  <si>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</si>
  <si>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</si>
  <si>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</si>
  <si>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</si>
  <si>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</si>
  <si>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</si>
  <si>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</si>
  <si>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</si>
  <si>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</si>
  <si>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</si>
  <si>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</si>
  <si>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</si>
  <si>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</si>
  <si>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</si>
  <si>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</si>
  <si>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</si>
  <si>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</si>
  <si>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</si>
  <si>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</si>
  <si>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</si>
  <si>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</si>
  <si>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</si>
  <si>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</si>
  <si>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</si>
  <si>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</si>
  <si>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</si>
  <si>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</si>
  <si>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</si>
  <si>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</si>
  <si>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</si>
  <si>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</si>
  <si>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</si>
  <si>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</si>
  <si>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</si>
  <si>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</si>
  <si>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</si>
  <si>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</si>
  <si>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</si>
  <si>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</si>
  <si>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</si>
  <si>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</si>
  <si>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</si>
  <si>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</si>
  <si>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</si>
  <si>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</si>
  <si>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</si>
  <si>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</si>
  <si>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</si>
  <si>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</si>
  <si>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</si>
  <si>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</si>
  <si>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</si>
  <si>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</si>
  <si>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</si>
  <si>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</si>
  <si>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</si>
  <si>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</si>
  <si>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</si>
  <si>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</si>
  <si>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</si>
  <si>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</si>
  <si>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</si>
  <si>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</si>
  <si>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</si>
  <si>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</si>
  <si>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</si>
  <si>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</si>
  <si>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</si>
  <si>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</si>
  <si>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</si>
  <si>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</si>
  <si>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</si>
  <si>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</si>
  <si>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</si>
  <si>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</si>
  <si>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</si>
  <si>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</si>
  <si>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</si>
  <si>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</si>
  <si>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</si>
  <si>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</si>
  <si>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</si>
  <si>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</si>
  <si>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</si>
  <si>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</si>
  <si>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</si>
  <si>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</si>
  <si>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</si>
  <si>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</si>
  <si>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</si>
  <si>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</si>
  <si>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</si>
  <si>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</si>
  <si>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</si>
  <si>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</si>
  <si>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</si>
  <si>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</si>
  <si>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</si>
  <si>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</si>
  <si>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</si>
  <si>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</si>
  <si>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</si>
  <si>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</si>
  <si>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</si>
  <si>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</si>
  <si>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</si>
  <si>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</si>
  <si>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</si>
  <si>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</si>
  <si>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</si>
  <si>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</si>
  <si>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</si>
  <si>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</si>
  <si>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</si>
  <si>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</si>
  <si>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</si>
  <si>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</si>
  <si>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</si>
  <si>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</si>
  <si>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</si>
  <si>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</si>
  <si>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</si>
  <si>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</si>
  <si>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</si>
  <si>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</si>
  <si>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</si>
  <si>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</si>
  <si>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</si>
  <si>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</si>
  <si>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</si>
  <si>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</si>
  <si>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</si>
  <si>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</si>
  <si>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</si>
  <si>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</si>
  <si>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</si>
  <si>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</si>
  <si>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</si>
  <si>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</si>
  <si>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</si>
  <si>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</si>
  <si>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</si>
  <si>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</si>
  <si>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</si>
  <si>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</si>
  <si>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</si>
  <si>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</si>
  <si>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</si>
  <si>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</si>
  <si>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</si>
  <si>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</si>
  <si>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</si>
  <si>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</si>
  <si>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</si>
  <si>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</si>
  <si>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</si>
  <si>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</si>
  <si>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</si>
  <si>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</si>
  <si>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</si>
  <si>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</si>
  <si>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</si>
  <si>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</si>
  <si>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</si>
  <si>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</si>
  <si>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</si>
  <si>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</si>
  <si>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</si>
  <si>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</si>
  <si>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</si>
  <si>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</si>
  <si>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</si>
  <si>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</si>
  <si>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</si>
  <si>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</si>
  <si>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</si>
  <si>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</si>
  <si>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</si>
  <si>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</si>
  <si>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</si>
  <si>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</si>
  <si>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</si>
  <si>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</si>
  <si>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</si>
  <si>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</si>
  <si>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</si>
  <si>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</si>
  <si>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</si>
  <si>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</si>
  <si>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</si>
  <si>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</si>
  <si>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</si>
  <si>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</si>
  <si>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</si>
  <si>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</si>
  <si>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</si>
  <si>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</si>
  <si>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</si>
  <si>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</si>
  <si>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</si>
  <si>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</si>
  <si>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</si>
  <si>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</si>
  <si>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</si>
  <si>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</si>
  <si>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</si>
  <si>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</si>
  <si>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</si>
  <si>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</si>
  <si>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</si>
  <si>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</si>
  <si>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</si>
  <si>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</si>
  <si>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</si>
  <si>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</si>
  <si>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</si>
  <si>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</si>
  <si>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</si>
  <si>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</si>
  <si>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</si>
  <si>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</si>
  <si>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</si>
  <si>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</si>
  <si>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</si>
  <si>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</si>
  <si>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</si>
  <si>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</si>
  <si>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</si>
  <si>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</si>
  <si>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</si>
  <si>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</si>
  <si>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</si>
  <si>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</si>
  <si>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</si>
  <si>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</si>
  <si>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</si>
  <si>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</si>
  <si>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</si>
  <si>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</si>
  <si>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</si>
  <si>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</si>
  <si>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</si>
  <si>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</si>
  <si>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</si>
  <si>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</si>
  <si>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</si>
  <si>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</si>
  <si>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</si>
  <si>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</si>
  <si>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</si>
  <si>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</si>
  <si>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</si>
  <si>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</si>
  <si>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</si>
  <si>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</si>
  <si>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</si>
  <si>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</si>
  <si>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</si>
  <si>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</si>
  <si>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</si>
  <si>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</si>
  <si>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</si>
  <si>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</si>
  <si>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</si>
  <si>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</si>
  <si>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</si>
  <si>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</si>
  <si>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</si>
  <si>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</si>
  <si>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</si>
  <si>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</si>
  <si>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</si>
  <si>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</si>
  <si>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</si>
  <si>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</si>
  <si>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</si>
  <si>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</si>
  <si>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</si>
  <si>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</si>
  <si>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</si>
  <si>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</si>
  <si>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</si>
  <si>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</si>
  <si>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</si>
  <si>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</si>
  <si>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</si>
  <si>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</si>
  <si>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</si>
  <si>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</si>
  <si>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</si>
  <si>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</si>
  <si>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</si>
  <si>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</si>
  <si>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</si>
  <si>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</si>
  <si>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</si>
  <si>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</si>
  <si>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</si>
  <si>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</si>
  <si>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</si>
  <si>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</si>
  <si>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</si>
  <si>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</si>
  <si>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</si>
  <si>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</si>
  <si>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</si>
  <si>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</si>
  <si>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</si>
  <si>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</si>
  <si>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</si>
  <si>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</si>
  <si>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</si>
  <si>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</si>
  <si>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</si>
  <si>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</si>
  <si>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</si>
  <si>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</si>
  <si>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</si>
  <si>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</si>
  <si>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</si>
  <si>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</si>
  <si>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</si>
  <si>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</si>
  <si>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</si>
  <si>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</si>
  <si>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</si>
  <si>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</si>
  <si>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</si>
  <si>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</si>
  <si>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</si>
  <si>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</si>
  <si>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</si>
  <si>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</si>
  <si>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</si>
  <si>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</si>
  <si>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</si>
  <si>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</si>
  <si>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</si>
  <si>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</si>
  <si>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</si>
  <si>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</si>
  <si>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</si>
  <si>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</si>
  <si>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</si>
  <si>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</si>
  <si>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</si>
  <si>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</si>
  <si>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</si>
  <si>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</si>
  <si>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</si>
  <si>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</si>
  <si>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</si>
  <si>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</si>
  <si>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</si>
  <si>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</si>
  <si>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</si>
  <si>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</si>
  <si>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</si>
  <si>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</si>
  <si>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</si>
  <si>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</si>
  <si>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</si>
  <si>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</si>
  <si>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</si>
  <si>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</si>
  <si>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</si>
  <si>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</si>
  <si>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</si>
  <si>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</si>
  <si>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</si>
  <si>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</si>
  <si>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</si>
  <si>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</si>
  <si>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</si>
  <si>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</si>
  <si>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</si>
  <si>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</si>
  <si>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</si>
  <si>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</si>
  <si>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</si>
  <si>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</si>
  <si>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</si>
  <si>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</si>
  <si>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</si>
  <si>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</si>
  <si>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</si>
  <si>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</si>
  <si>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</si>
  <si>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</si>
  <si>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</si>
  <si>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</si>
  <si>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</si>
  <si>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</si>
  <si>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</si>
  <si>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</si>
  <si>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</si>
  <si>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</si>
  <si>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</si>
  <si>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</si>
  <si>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</si>
  <si>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</si>
  <si>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</si>
  <si>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</si>
  <si>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</si>
  <si>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</si>
  <si>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</si>
  <si>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</si>
  <si>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P_Гж_25_ЛК15_016863</t>
  </si>
  <si>
    <t xml:space="preserve">Электроснабжение ЭПУ потребителей в соответствии с договором на ТП № 1-34-25-0348 г. Геленджик </t>
  </si>
  <si>
    <t>Условия по договору выполнены</t>
  </si>
  <si>
    <t>ЭПУ для эксплуатации многоквартирного жилого дома</t>
  </si>
  <si>
    <t>Краснодарский край, г Геленджик; мкр. "ДКТС-1" (литер-Г1), 23:40:0401040:66</t>
  </si>
  <si>
    <t>№ 1-34-25-0348 от 09.07.2025</t>
  </si>
  <si>
    <t>"Коммутационный аппарат запитанный от проектируемой ЛЭП-0,4 кВ" ТП-3-7 (ПС 110/10 "Тонкий мыс", ТМ-12)</t>
  </si>
  <si>
    <t>ВЛИ-0,4 кВ отпайкой от ВЛИ-0,4 кВ ф. "Л-2" ТП 3-7</t>
  </si>
  <si>
    <t>3х70+1х54,6</t>
  </si>
  <si>
    <t>ВЛИ-0,4 кВ протяженность линии 0,291 км (провод марки СИП-2 3х70+1х54,6 мм2)</t>
  </si>
  <si>
    <t>01.2026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</si>
  <si>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1-34-25-0348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</si>
</sst>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110" zoomScaleSheetLayoutView="110" workbookViewId="0">
      <selection activeCell="A10" sqref="A10:C10"/>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412</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413</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414</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0.41870000000000002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0.34319621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4" zoomScale="80" zoomScaleSheetLayoutView="80" workbookViewId="0">
      <selection activeCell="Y22" sqref="Y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P_Гж_25_ЛК15_016863</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1-34-25-0348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1" t="s">
        <v>417</v>
      </c>
      <c r="F22" s="181" t="s">
        <v>416</v>
      </c>
      <c r="G22" s="166" t="s">
        <v>419</v>
      </c>
      <c r="H22" s="166">
        <v>1.4999999999999999E-2</v>
      </c>
      <c r="I22" s="166">
        <v>5.0000000000000001E-3</v>
      </c>
      <c r="J22" s="166">
        <v>0.01</v>
      </c>
      <c r="K22" s="166" t="s">
        <v>401</v>
      </c>
      <c r="L22" s="166" t="s">
        <v>404</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P_Гж_25_ЛК15_016863</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1-34-25-0348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P_Гж_25_ЛК15_016863</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1-34-25-0348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0.29099999999999998</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P_Гж_25_ЛК15_016863</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1-34-25-0348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P_Гж_25_ЛК15_016863</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1-34-25-0348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P_Гж_25_ЛК15_016863</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1-34-25-0348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P_Гж_25_ЛК15_016863</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1-34-25-0348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405</v>
      </c>
      <c r="Q20" s="245"/>
      <c r="R20" s="245"/>
      <c r="S20" s="245"/>
      <c r="T20" s="248" t="s">
        <v>408</v>
      </c>
      <c r="U20" s="249"/>
      <c r="V20" s="249"/>
      <c r="W20" s="250"/>
      <c r="X20" s="248" t="s">
        <v>411</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0.41870000000000002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0.41870000000000002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0.41870000000000002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0.41870000000000002</v>
      </c>
      <c r="E29" s="170">
        <v>0</v>
      </c>
      <c r="F29" s="171">
        <f t="shared" si="3"/>
        <v>0</v>
      </c>
      <c r="G29" s="170"/>
      <c r="H29" s="170"/>
      <c r="I29" s="170" t="s">
        <v>373</v>
      </c>
      <c r="J29" s="170"/>
      <c r="K29" s="170" t="s">
        <v>373</v>
      </c>
      <c r="L29" s="170"/>
      <c r="M29" s="170" t="s">
        <v>373</v>
      </c>
      <c r="N29" s="170"/>
      <c r="O29" s="170" t="s">
        <v>373</v>
      </c>
      <c r="P29" s="170"/>
      <c r="Q29" s="170" t="s">
        <v>373</v>
      </c>
      <c r="R29" s="170"/>
      <c r="S29" s="170">
        <f>D29</f>
        <v>0.41870000000000002</v>
      </c>
      <c r="T29" s="170"/>
      <c r="U29" s="170" t="s">
        <v>373</v>
      </c>
      <c r="V29" s="170"/>
      <c r="W29" s="170" t="s">
        <v>373</v>
      </c>
      <c r="X29" s="170"/>
      <c r="Y29" s="170" t="s">
        <v>373</v>
      </c>
      <c r="Z29" s="170"/>
      <c r="AA29" s="170" t="s">
        <v>373</v>
      </c>
      <c r="AB29" s="172">
        <f t="shared" si="1"/>
        <v>0</v>
      </c>
      <c r="AC29" s="172">
        <f>D29</f>
        <v>0.41870000000000002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0.29099999999999998</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0.29099999999999998</v>
      </c>
      <c r="T39" s="170"/>
      <c r="U39" s="170" t="s">
        <v>373</v>
      </c>
      <c r="V39" s="170"/>
      <c r="W39" s="170" t="s">
        <v>373</v>
      </c>
      <c r="X39" s="170"/>
      <c r="Y39" s="170" t="s">
        <v>373</v>
      </c>
      <c r="Z39" s="170"/>
      <c r="AA39" s="170" t="s">
        <v>373</v>
      </c>
      <c r="AB39" s="172">
        <f t="shared" si="1"/>
        <v>0</v>
      </c>
      <c r="AC39" s="172">
        <f>D39</f>
        <v>0.29099999999999998</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0.29099999999999998</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0.29099999999999998</v>
      </c>
      <c r="T47" s="170"/>
      <c r="U47" s="170" t="s">
        <v>373</v>
      </c>
      <c r="V47" s="170"/>
      <c r="W47" s="170" t="s">
        <v>373</v>
      </c>
      <c r="X47" s="170"/>
      <c r="Y47" s="170" t="s">
        <v>373</v>
      </c>
      <c r="Z47" s="170"/>
      <c r="AA47" s="170" t="s">
        <v>373</v>
      </c>
      <c r="AB47" s="172">
        <f t="shared" si="1"/>
        <v>0</v>
      </c>
      <c r="AC47" s="172">
        <f>D39</f>
        <v>0.29099999999999998</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0.29099999999999998</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0.29099999999999998</v>
      </c>
      <c r="T56" s="170"/>
      <c r="U56" s="170" t="s">
        <v>373</v>
      </c>
      <c r="V56" s="170"/>
      <c r="W56" s="170" t="s">
        <v>373</v>
      </c>
      <c r="X56" s="170"/>
      <c r="Y56" s="170" t="s">
        <v>373</v>
      </c>
      <c r="Z56" s="170"/>
      <c r="AA56" s="170" t="s">
        <v>373</v>
      </c>
      <c r="AB56" s="172">
        <f t="shared" si="1"/>
        <v>0</v>
      </c>
      <c r="AC56" s="172">
        <f>D39</f>
        <v>0.29099999999999998</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P_Гж_25_ЛК15_016863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1-34-25-0348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0.29099999999999998</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P_Гж_25_ЛК15_016863</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1-34-25-0348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0.33007266000000002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2026-05-08T12:00:28Z</dcterms:modified>
</cp:coreProperties>
</file>